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7" i="1" l="1"/>
  <c r="C35" i="1" l="1"/>
  <c r="C34" i="1" s="1"/>
  <c r="C32" i="1"/>
  <c r="C31" i="1" s="1"/>
  <c r="C29" i="1"/>
  <c r="C28" i="1" s="1"/>
  <c r="C25" i="1"/>
  <c r="C24" i="1" s="1"/>
  <c r="C22" i="1"/>
  <c r="C19" i="1"/>
  <c r="C17" i="1"/>
  <c r="C16" i="1" s="1"/>
  <c r="C14" i="1"/>
  <c r="C13" i="1" s="1"/>
  <c r="C9" i="1"/>
  <c r="C8" i="1" s="1"/>
  <c r="C7" i="1" l="1"/>
  <c r="C6" i="1" s="1"/>
  <c r="E28" i="1"/>
  <c r="D28" i="1"/>
  <c r="E25" i="1"/>
  <c r="E24" i="1" s="1"/>
  <c r="D25" i="1"/>
  <c r="D24" i="1" s="1"/>
  <c r="E20" i="1"/>
  <c r="D20" i="1"/>
  <c r="E17" i="1"/>
  <c r="D17" i="1"/>
  <c r="E15" i="1"/>
  <c r="D15" i="1"/>
  <c r="E12" i="1"/>
  <c r="E11" i="1" s="1"/>
  <c r="D12" i="1"/>
  <c r="D11" i="1" s="1"/>
  <c r="E9" i="1"/>
  <c r="E8" i="1" s="1"/>
  <c r="D9" i="1"/>
  <c r="D8" i="1" s="1"/>
  <c r="D14" i="1" l="1"/>
  <c r="D7" i="1" s="1"/>
  <c r="D6" i="1" s="1"/>
  <c r="E14" i="1"/>
  <c r="E7" i="1" s="1"/>
  <c r="E6" i="1" s="1"/>
</calcChain>
</file>

<file path=xl/sharedStrings.xml><?xml version="1.0" encoding="utf-8"?>
<sst xmlns="http://schemas.openxmlformats.org/spreadsheetml/2006/main" count="80" uniqueCount="74">
  <si>
    <t>Приложение 4</t>
  </si>
  <si>
    <t>Коды бюджетной классификации Российской Федерации</t>
  </si>
  <si>
    <t>Наименование кода вида доходов (группы, подгруппы, статьи, подстатьи, элемента), подвида доходов, классификации операций сектора государственного управления, относящихся к доходам бюджетов</t>
  </si>
  <si>
    <t xml:space="preserve">Сумма </t>
  </si>
  <si>
    <t>ВСЕГО</t>
  </si>
  <si>
    <t>НАЛОГОВЫЕ И НЕНАЛОГОВЫЕ ДОХОДЫ</t>
  </si>
  <si>
    <t>Налоги на прибыль, доходы</t>
  </si>
  <si>
    <t>Налог на доходы  физических лиц</t>
  </si>
  <si>
    <t xml:space="preserve"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 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</si>
  <si>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</si>
  <si>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</si>
  <si>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</si>
  <si>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</si>
  <si>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</si>
  <si>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</si>
  <si>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</si>
  <si>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</si>
  <si>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(работ) и компенсации затрат государств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</si>
  <si>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</si>
  <si>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</si>
  <si>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Субвенции бюджетам сельских поселений на осуществление первичного воинского учета, где отсутствуют военные комиссариаты</t>
  </si>
  <si>
    <t>Прочие межбюджетные трансферты передаваемые бюджетам сельских поселений</t>
  </si>
  <si>
    <t xml:space="preserve"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 Налогового Кодекса Российской Федерации </t>
  </si>
  <si>
    <t xml:space="preserve">Налог на доходы физических лиц, полученных физическими лицами в соответствии со статьей 228 Налогового Кодекса Российской Федерации 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</si>
  <si>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</si>
  <si>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</si>
  <si>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Доходы, получаемые в виде арендной платы, также средства от продажи права на заключение договоров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</si>
  <si>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</si>
  <si>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000 1 13 00000 00 0000 000</t>
  </si>
  <si>
    <t>000 1 13 01000 00 0000 130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</si>
  <si>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</si>
  <si>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</si>
  <si>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 (штрафы), установленные законами субъектов РФ за несоблюдение муниципальных правовых актов, зачисляемые в бюджеты поселений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</si>
  <si>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сельских поселений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</si>
  <si>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сельских поселений</t>
  </si>
  <si>
    <t xml:space="preserve">Поступления доходов 
в бюджет сельского поселения  Кармышевский сельсовет  муниципального района Альшеевский район Республики Башкортостан на 2019 год
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</si>
  <si>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</si>
  <si>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</si>
  <si>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</si>
  <si>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 </t>
  </si>
  <si>
    <t xml:space="preserve"> 1 01 02020 01 0000 110 </t>
  </si>
  <si>
    <t xml:space="preserve"> 1 01 02030 01 0000 110 </t>
  </si>
  <si>
    <t xml:space="preserve"> 1 05 00000 00 0000 000</t>
  </si>
  <si>
    <t xml:space="preserve"> 1 05 03000 00 0000 110</t>
  </si>
  <si>
    <t xml:space="preserve"> 1 05 03010 01 0000 110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</si>
  <si>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</si>
  <si>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</si>
  <si>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</si>
  <si>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</si>
  <si>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 xml:space="preserve"> 1 06 06033 10 0000 110</t>
  </si>
  <si>
    <t xml:space="preserve"> 1 06 06043 10 0000 110</t>
  </si>
  <si>
    <t xml:space="preserve"> 1 08 00000 00 0000 000</t>
  </si>
  <si>
    <t xml:space="preserve"> 1 08 04020 01 0000 110</t>
  </si>
  <si>
    <t xml:space="preserve"> 1 11 00000 00 0000 000</t>
  </si>
  <si>
    <t xml:space="preserve"> 1 11 05000 00 0000 120</t>
  </si>
  <si>
    <t xml:space="preserve"> 1 11 05025 10 0000 120</t>
  </si>
  <si>
    <t xml:space="preserve"> 1 11 05075 10 0000 120</t>
  </si>
  <si>
    <t xml:space="preserve"> 1 13 01995 10 0000 130</t>
  </si>
  <si>
    <t xml:space="preserve"> 1 14 00000 00 0000 000</t>
  </si>
  <si>
    <t xml:space="preserve"> 1 14 06000 00 0000 430</t>
  </si>
  <si>
    <t xml:space="preserve"> 1 14 06025 10 0000 430</t>
  </si>
  <si>
    <t xml:space="preserve"> 1 16 00000 00 0000 000</t>
  </si>
  <si>
    <t xml:space="preserve"> 1 16 51000 00 0000 140</t>
  </si>
  <si>
    <t xml:space="preserve"> 1 16 51040 02 0000 140</t>
  </si>
  <si>
    <t xml:space="preserve"> 2 00 00000 00 0000 000</t>
  </si>
  <si>
    <t>Приложение 3                                                                                                                                               к решению  Совета сельского поселения Кармышевский сельсовет муниципального района Альшеевский район Республики Башкортостан   от "___ "декабря 2018года № ___                                                       "О бюджете сельского поселения Кармышевский сельсовет муниципального района Альшеевский район Республики Башкортостан на 2019 год и на плановый период 2020 и 2021 годов"</t>
  </si>
  <si>
    <t xml:space="preserve"> 2 02 15001 10 0000 151</t>
  </si>
  <si>
    <t>Дотации бюджетам сельских поселений на выравнивание уровня бюджетной обеспеченности</t>
  </si>
  <si>
    <t xml:space="preserve"> 2 02 15002 10 0000 151</t>
  </si>
  <si>
    <t>Дотации бюджетам сельских поселений на поддержку мер по обеспечению сбалансированности бюджетов</t>
  </si>
  <si>
    <t xml:space="preserve"> 2 02 40014 10 0000 151</t>
  </si>
  <si>
    <t>Прочие безвозмездные поступления в бюджеты сельских поселений от бюджетов муниципальных районов</t>
  </si>
  <si>
    <t xml:space="preserve"> 2 02 35118 10 0000 151</t>
  </si>
  <si>
    <t xml:space="preserve"> 2 02 49999 10 7404 151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</si>
</sst>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3" fontId="1" fillId="0" borderId="9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C38" sqref="C38"/>
    </sheetView>
  </sheetViews>
  <sheetFormatPr defaultRowHeight="15" x14ac:dyDescent="0.25"/>
  <cols>
    <col min="1" max="1" width="34.140625" customWidth="1"/>
    <col min="2" max="2" width="64.5703125" customWidth="1"/>
    <col min="3" max="3" width="13.85546875" customWidth="1"/>
    <col min="4" max="4" width="0.42578125" hidden="1" customWidth="1"/>
    <col min="5" max="5" width="12.5703125" hidden="1" customWidth="1"/>
  </cols>
  <sheetData>
    <row r="1" spans="1:5" ht="151.5" customHeight="1" x14ac:dyDescent="0.3">
      <c r="A1" s="18"/>
      <c r="B1" s="36" t="s">
        <v>65</v>
      </c>
      <c r="C1" s="36"/>
      <c r="D1" s="29" t="s">
        <v>0</v>
      </c>
      <c r="E1" s="29"/>
    </row>
    <row r="2" spans="1:5" ht="90.75" customHeight="1" x14ac:dyDescent="0.3">
      <c r="A2" s="18"/>
      <c r="B2" s="20" t="s">
        <v>35</v>
      </c>
      <c r="C2" s="19"/>
      <c r="D2" s="17"/>
      <c r="E2" s="17"/>
    </row>
    <row r="3" spans="1:5" ht="18.75" customHeight="1" x14ac:dyDescent="0.25">
      <c r="A3" s="30" t="s">
        <v>1</v>
      </c>
      <c r="B3" s="30" t="s">
        <v>2</v>
      </c>
      <c r="C3" s="32" t="s">
        <v>3</v>
      </c>
      <c r="D3" s="34" t="s">
        <v>3</v>
      </c>
      <c r="E3" s="35"/>
    </row>
    <row r="4" spans="1:5" ht="18.75" x14ac:dyDescent="0.25">
      <c r="A4" s="31"/>
      <c r="B4" s="31"/>
      <c r="C4" s="33"/>
      <c r="D4" s="1">
        <v>2017</v>
      </c>
      <c r="E4" s="1">
        <v>2018</v>
      </c>
    </row>
    <row r="5" spans="1:5" ht="19.5" thickBot="1" x14ac:dyDescent="0.3">
      <c r="A5" s="2">
        <v>1</v>
      </c>
      <c r="B5" s="3">
        <v>2</v>
      </c>
      <c r="C5" s="3">
        <v>3</v>
      </c>
      <c r="D5" s="3">
        <v>3</v>
      </c>
      <c r="E5" s="3">
        <v>4</v>
      </c>
    </row>
    <row r="6" spans="1:5" ht="21" customHeight="1" thickBot="1" x14ac:dyDescent="0.3">
      <c r="A6" s="4"/>
      <c r="B6" s="5" t="s">
        <v>4</v>
      </c>
      <c r="C6" s="6">
        <f>C7+C37</f>
        <v>2661800</v>
      </c>
      <c r="D6" s="6" t="e">
        <f>D7+D28</f>
        <v>#REF!</v>
      </c>
      <c r="E6" s="6" t="e">
        <f>E7+E28</f>
        <v>#REF!</v>
      </c>
    </row>
    <row r="7" spans="1:5" ht="36" customHeight="1" thickBot="1" x14ac:dyDescent="0.3">
      <c r="A7" s="4" t="s">
        <v>36</v>
      </c>
      <c r="B7" s="5" t="s">
        <v>5</v>
      </c>
      <c r="C7" s="6">
        <f>C8+C13+C16+C22+C24+C28+C31+C34</f>
        <v>982000</v>
      </c>
      <c r="D7" s="6" t="e">
        <f>D8+D11+D14+D20+#REF!+D24+#REF!+#REF!</f>
        <v>#REF!</v>
      </c>
      <c r="E7" s="6" t="e">
        <f>E8+E11+E14+E20+#REF!+E24+#REF!+#REF!</f>
        <v>#REF!</v>
      </c>
    </row>
    <row r="8" spans="1:5" ht="21" customHeight="1" thickBot="1" x14ac:dyDescent="0.3">
      <c r="A8" s="4" t="s">
        <v>37</v>
      </c>
      <c r="B8" s="5" t="s">
        <v>6</v>
      </c>
      <c r="C8" s="6">
        <f>C9</f>
        <v>118000</v>
      </c>
      <c r="D8" s="6" t="e">
        <f>D9</f>
        <v>#REF!</v>
      </c>
      <c r="E8" s="6" t="e">
        <f>E9</f>
        <v>#REF!</v>
      </c>
    </row>
    <row r="9" spans="1:5" ht="21.75" customHeight="1" thickBot="1" x14ac:dyDescent="0.35">
      <c r="A9" s="7" t="s">
        <v>38</v>
      </c>
      <c r="B9" s="8" t="s">
        <v>7</v>
      </c>
      <c r="C9" s="9">
        <f>C10+C12+C11</f>
        <v>118000</v>
      </c>
      <c r="D9" s="16" t="e">
        <f>D10+#REF!+#REF!</f>
        <v>#REF!</v>
      </c>
      <c r="E9" s="16" t="e">
        <f>E10+#REF!+#REF!</f>
        <v>#REF!</v>
      </c>
    </row>
    <row r="10" spans="1:5" ht="111" customHeight="1" x14ac:dyDescent="0.3">
      <c r="A10" s="21" t="s">
        <v>39</v>
      </c>
      <c r="B10" s="22" t="s">
        <v>8</v>
      </c>
      <c r="C10" s="9">
        <v>118000</v>
      </c>
      <c r="D10" s="9">
        <v>16000</v>
      </c>
      <c r="E10" s="9">
        <v>16000</v>
      </c>
    </row>
    <row r="11" spans="1:5" ht="20.25" hidden="1" customHeight="1" thickBot="1" x14ac:dyDescent="0.35">
      <c r="A11" s="21" t="s">
        <v>40</v>
      </c>
      <c r="B11" s="22" t="s">
        <v>22</v>
      </c>
      <c r="C11" s="9"/>
      <c r="D11" s="12">
        <f t="shared" ref="D11:E12" si="0">D12</f>
        <v>4000</v>
      </c>
      <c r="E11" s="12">
        <f t="shared" si="0"/>
        <v>4000</v>
      </c>
    </row>
    <row r="12" spans="1:5" ht="22.5" hidden="1" customHeight="1" thickBot="1" x14ac:dyDescent="0.35">
      <c r="A12" s="21" t="s">
        <v>41</v>
      </c>
      <c r="B12" s="22" t="s">
        <v>23</v>
      </c>
      <c r="C12" s="9"/>
      <c r="D12" s="14">
        <f t="shared" si="0"/>
        <v>4000</v>
      </c>
      <c r="E12" s="14">
        <f t="shared" si="0"/>
        <v>4000</v>
      </c>
    </row>
    <row r="13" spans="1:5" ht="25.5" customHeight="1" thickBot="1" x14ac:dyDescent="0.3">
      <c r="A13" s="10" t="s">
        <v>42</v>
      </c>
      <c r="B13" s="11" t="s">
        <v>9</v>
      </c>
      <c r="C13" s="12">
        <f t="shared" ref="C13:C14" si="1">C14</f>
        <v>20000</v>
      </c>
      <c r="D13" s="14">
        <v>4000</v>
      </c>
      <c r="E13" s="14">
        <v>4000</v>
      </c>
    </row>
    <row r="14" spans="1:5" ht="26.25" customHeight="1" thickBot="1" x14ac:dyDescent="0.3">
      <c r="A14" s="2" t="s">
        <v>43</v>
      </c>
      <c r="B14" s="13" t="s">
        <v>10</v>
      </c>
      <c r="C14" s="14">
        <f t="shared" si="1"/>
        <v>20000</v>
      </c>
      <c r="D14" s="12">
        <f>D15+D17</f>
        <v>359000</v>
      </c>
      <c r="E14" s="12">
        <f>E15+E17</f>
        <v>359000</v>
      </c>
    </row>
    <row r="15" spans="1:5" ht="22.5" customHeight="1" thickBot="1" x14ac:dyDescent="0.3">
      <c r="A15" s="2" t="s">
        <v>44</v>
      </c>
      <c r="B15" s="13" t="s">
        <v>10</v>
      </c>
      <c r="C15" s="14">
        <v>20000</v>
      </c>
      <c r="D15" s="14">
        <f>D16</f>
        <v>9000</v>
      </c>
      <c r="E15" s="14">
        <f>E16</f>
        <v>9000</v>
      </c>
    </row>
    <row r="16" spans="1:5" ht="25.5" customHeight="1" thickBot="1" x14ac:dyDescent="0.3">
      <c r="A16" s="10" t="s">
        <v>45</v>
      </c>
      <c r="B16" s="15" t="s">
        <v>11</v>
      </c>
      <c r="C16" s="12">
        <f>C17+C19</f>
        <v>837000</v>
      </c>
      <c r="D16" s="14">
        <v>9000</v>
      </c>
      <c r="E16" s="14">
        <v>9000</v>
      </c>
    </row>
    <row r="17" spans="1:5" ht="22.5" customHeight="1" thickBot="1" x14ac:dyDescent="0.3">
      <c r="A17" s="2" t="s">
        <v>46</v>
      </c>
      <c r="B17" s="13" t="s">
        <v>12</v>
      </c>
      <c r="C17" s="14">
        <f>C18</f>
        <v>80000</v>
      </c>
      <c r="D17" s="14">
        <f>D18+D19</f>
        <v>350000</v>
      </c>
      <c r="E17" s="14">
        <f>E18+E19</f>
        <v>350000</v>
      </c>
    </row>
    <row r="18" spans="1:5" ht="60" customHeight="1" thickBot="1" x14ac:dyDescent="0.3">
      <c r="A18" s="2" t="s">
        <v>47</v>
      </c>
      <c r="B18" s="13" t="s">
        <v>13</v>
      </c>
      <c r="C18" s="14">
        <v>80000</v>
      </c>
      <c r="D18" s="14">
        <v>145000</v>
      </c>
      <c r="E18" s="14">
        <v>145000</v>
      </c>
    </row>
    <row r="19" spans="1:5" ht="27" customHeight="1" thickBot="1" x14ac:dyDescent="0.3">
      <c r="A19" s="10" t="s">
        <v>48</v>
      </c>
      <c r="B19" s="15" t="s">
        <v>14</v>
      </c>
      <c r="C19" s="12">
        <f>C20+C21</f>
        <v>757000</v>
      </c>
      <c r="D19" s="14">
        <v>205000</v>
      </c>
      <c r="E19" s="14">
        <v>205000</v>
      </c>
    </row>
    <row r="20" spans="1:5" ht="117" customHeight="1" thickBot="1" x14ac:dyDescent="0.3">
      <c r="A20" s="2" t="s">
        <v>49</v>
      </c>
      <c r="B20" s="13" t="s">
        <v>33</v>
      </c>
      <c r="C20" s="14">
        <v>217000</v>
      </c>
      <c r="D20" s="12">
        <f>D22</f>
        <v>9000</v>
      </c>
      <c r="E20" s="12">
        <f>E22</f>
        <v>9000</v>
      </c>
    </row>
    <row r="21" spans="1:5" ht="117.75" customHeight="1" thickBot="1" x14ac:dyDescent="0.3">
      <c r="A21" s="2" t="s">
        <v>50</v>
      </c>
      <c r="B21" s="13" t="s">
        <v>34</v>
      </c>
      <c r="C21" s="14">
        <v>540000</v>
      </c>
      <c r="D21" s="12"/>
      <c r="E21" s="12"/>
    </row>
    <row r="22" spans="1:5" ht="30" customHeight="1" thickBot="1" x14ac:dyDescent="0.3">
      <c r="A22" s="10" t="s">
        <v>51</v>
      </c>
      <c r="B22" s="15" t="s">
        <v>15</v>
      </c>
      <c r="C22" s="12">
        <f>C23</f>
        <v>7000</v>
      </c>
      <c r="D22" s="14">
        <v>9000</v>
      </c>
      <c r="E22" s="14">
        <v>9000</v>
      </c>
    </row>
    <row r="23" spans="1:5" ht="111.75" customHeight="1" thickBot="1" x14ac:dyDescent="0.3">
      <c r="A23" s="2" t="s">
        <v>52</v>
      </c>
      <c r="B23" s="13" t="s">
        <v>16</v>
      </c>
      <c r="C23" s="14">
        <v>7000</v>
      </c>
      <c r="D23" s="14"/>
      <c r="E23" s="14"/>
    </row>
    <row r="24" spans="1:5" ht="27" hidden="1" customHeight="1" thickBot="1" x14ac:dyDescent="0.3">
      <c r="A24" s="23" t="s">
        <v>53</v>
      </c>
      <c r="B24" s="24" t="s">
        <v>24</v>
      </c>
      <c r="C24" s="12">
        <f>C25</f>
        <v>0</v>
      </c>
      <c r="D24" s="12">
        <f t="shared" ref="D24:E24" si="2">D25</f>
        <v>0</v>
      </c>
      <c r="E24" s="12">
        <f t="shared" si="2"/>
        <v>0</v>
      </c>
    </row>
    <row r="25" spans="1:5" ht="76.5" hidden="1" customHeight="1" thickBot="1" x14ac:dyDescent="0.3">
      <c r="A25" s="25" t="s">
        <v>54</v>
      </c>
      <c r="B25" s="26" t="s">
        <v>25</v>
      </c>
      <c r="C25" s="14">
        <f>C27+C26</f>
        <v>0</v>
      </c>
      <c r="D25" s="14">
        <f>D27</f>
        <v>0</v>
      </c>
      <c r="E25" s="14">
        <f>E27</f>
        <v>0</v>
      </c>
    </row>
    <row r="26" spans="1:5" ht="119.25" hidden="1" customHeight="1" thickBot="1" x14ac:dyDescent="0.3">
      <c r="A26" s="27" t="s">
        <v>55</v>
      </c>
      <c r="B26" s="26" t="s">
        <v>26</v>
      </c>
      <c r="C26" s="14"/>
      <c r="D26" s="14"/>
      <c r="E26" s="14"/>
    </row>
    <row r="27" spans="1:5" ht="23.25" hidden="1" customHeight="1" thickBot="1" x14ac:dyDescent="0.3">
      <c r="A27" s="27" t="s">
        <v>56</v>
      </c>
      <c r="B27" s="26" t="s">
        <v>27</v>
      </c>
      <c r="C27" s="14"/>
      <c r="D27" s="14"/>
      <c r="E27" s="14"/>
    </row>
    <row r="28" spans="1:5" ht="30.75" hidden="1" customHeight="1" thickBot="1" x14ac:dyDescent="0.3">
      <c r="A28" s="23" t="s">
        <v>28</v>
      </c>
      <c r="B28" s="28" t="s">
        <v>17</v>
      </c>
      <c r="C28" s="12">
        <f t="shared" ref="C28:C29" si="3">C29</f>
        <v>0</v>
      </c>
      <c r="D28" s="12">
        <f>D29+D30+D31</f>
        <v>1309788</v>
      </c>
      <c r="E28" s="12">
        <f>E29+E30+E31</f>
        <v>1296610</v>
      </c>
    </row>
    <row r="29" spans="1:5" ht="30.75" hidden="1" customHeight="1" thickBot="1" x14ac:dyDescent="0.3">
      <c r="A29" s="25" t="s">
        <v>29</v>
      </c>
      <c r="B29" s="27" t="s">
        <v>17</v>
      </c>
      <c r="C29" s="14">
        <f t="shared" si="3"/>
        <v>0</v>
      </c>
      <c r="D29" s="14">
        <v>747188</v>
      </c>
      <c r="E29" s="14">
        <v>796610</v>
      </c>
    </row>
    <row r="30" spans="1:5" ht="30.75" hidden="1" customHeight="1" thickBot="1" x14ac:dyDescent="0.3">
      <c r="A30" s="27" t="s">
        <v>57</v>
      </c>
      <c r="B30" s="26" t="s">
        <v>18</v>
      </c>
      <c r="C30" s="14"/>
      <c r="D30" s="14">
        <v>62600</v>
      </c>
      <c r="E30" s="14">
        <v>0</v>
      </c>
    </row>
    <row r="31" spans="1:5" ht="30.75" hidden="1" customHeight="1" thickBot="1" x14ac:dyDescent="0.3">
      <c r="A31" s="23" t="s">
        <v>58</v>
      </c>
      <c r="B31" s="28" t="s">
        <v>30</v>
      </c>
      <c r="C31" s="12">
        <f t="shared" ref="C31:C32" si="4">C32</f>
        <v>0</v>
      </c>
      <c r="D31" s="14">
        <v>500000</v>
      </c>
      <c r="E31" s="14">
        <v>500000</v>
      </c>
    </row>
    <row r="32" spans="1:5" ht="30.75" hidden="1" customHeight="1" thickBot="1" x14ac:dyDescent="0.3">
      <c r="A32" s="25" t="s">
        <v>59</v>
      </c>
      <c r="B32" s="27" t="s">
        <v>30</v>
      </c>
      <c r="C32" s="14">
        <f t="shared" si="4"/>
        <v>0</v>
      </c>
    </row>
    <row r="33" spans="1:3" ht="30.75" hidden="1" customHeight="1" thickBot="1" x14ac:dyDescent="0.3">
      <c r="A33" s="27" t="s">
        <v>60</v>
      </c>
      <c r="B33" s="26" t="s">
        <v>31</v>
      </c>
      <c r="C33" s="14"/>
    </row>
    <row r="34" spans="1:3" ht="30.75" hidden="1" customHeight="1" thickBot="1" x14ac:dyDescent="0.3">
      <c r="A34" s="23" t="s">
        <v>61</v>
      </c>
      <c r="B34" s="28" t="s">
        <v>32</v>
      </c>
      <c r="C34" s="12">
        <f t="shared" ref="C34:C35" si="5">C35</f>
        <v>0</v>
      </c>
    </row>
    <row r="35" spans="1:3" ht="30.75" hidden="1" customHeight="1" thickBot="1" x14ac:dyDescent="0.3">
      <c r="A35" s="25" t="s">
        <v>62</v>
      </c>
      <c r="B35" s="27" t="s">
        <v>32</v>
      </c>
      <c r="C35" s="14">
        <f t="shared" si="5"/>
        <v>0</v>
      </c>
    </row>
    <row r="36" spans="1:3" ht="30.75" hidden="1" customHeight="1" thickBot="1" x14ac:dyDescent="0.3">
      <c r="A36" s="27" t="s">
        <v>63</v>
      </c>
      <c r="B36" s="26" t="s">
        <v>32</v>
      </c>
      <c r="C36" s="14"/>
    </row>
    <row r="37" spans="1:3" ht="30.75" customHeight="1" thickBot="1" x14ac:dyDescent="0.3">
      <c r="A37" s="10" t="s">
        <v>64</v>
      </c>
      <c r="B37" s="15" t="s">
        <v>19</v>
      </c>
      <c r="C37" s="12">
        <f>C38+C39+C40+C41+C42</f>
        <v>1679800</v>
      </c>
    </row>
    <row r="38" spans="1:3" ht="39.75" customHeight="1" thickBot="1" x14ac:dyDescent="0.3">
      <c r="A38" s="2" t="s">
        <v>66</v>
      </c>
      <c r="B38" s="13" t="s">
        <v>67</v>
      </c>
      <c r="C38" s="14">
        <v>731500</v>
      </c>
    </row>
    <row r="39" spans="1:3" ht="39.75" customHeight="1" thickBot="1" x14ac:dyDescent="0.3">
      <c r="A39" s="2" t="s">
        <v>68</v>
      </c>
      <c r="B39" s="13" t="s">
        <v>69</v>
      </c>
      <c r="C39" s="14">
        <v>274500</v>
      </c>
    </row>
    <row r="40" spans="1:3" ht="46.5" customHeight="1" thickBot="1" x14ac:dyDescent="0.3">
      <c r="A40" s="2" t="s">
        <v>70</v>
      </c>
      <c r="B40" s="13" t="s">
        <v>71</v>
      </c>
      <c r="C40" s="14">
        <v>100000</v>
      </c>
    </row>
    <row r="41" spans="1:3" ht="57.75" customHeight="1" thickBot="1" x14ac:dyDescent="0.3">
      <c r="A41" s="2" t="s">
        <v>72</v>
      </c>
      <c r="B41" s="13" t="s">
        <v>20</v>
      </c>
      <c r="C41" s="14">
        <v>73800</v>
      </c>
    </row>
    <row r="42" spans="1:3" ht="41.25" customHeight="1" thickBot="1" x14ac:dyDescent="0.3">
      <c r="A42" s="2" t="s">
        <v>73</v>
      </c>
      <c r="B42" s="13" t="s">
        <v>21</v>
      </c>
      <c r="C42" s="14">
        <v>500000</v>
      </c>
    </row>
  </sheetData>
  <mergeCells count="6">
    <mergeCell ref="D1:E1"/>
    <mergeCell ref="A3:A4"/>
    <mergeCell ref="B3:B4"/>
    <mergeCell ref="C3:C4"/>
    <mergeCell ref="D3:E3"/>
    <mergeCell ref="B1:C1"/>
  </mergeCells>
  <pageMargins left="0.7" right="0.7" top="0.75" bottom="0.75" header="0.3" footer="0.3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2018-11-09T13:25:56Z</dcterms:modified>
</cp:coreProperties>
</file>